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2\"/>
    </mc:Choice>
  </mc:AlternateContent>
  <bookViews>
    <workbookView xWindow="0" yWindow="468" windowWidth="27312" windowHeight="14892" activeTab="3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LPP!$A$11:$H$31</definedName>
    <definedName name="_xlnm.Print_Area" localSheetId="3">LPP!$A$1:$H$31</definedName>
    <definedName name="_xlnm.Print_Area" localSheetId="2">PC!$A$1:$M$94</definedName>
    <definedName name="_xlnm.Print_Area" localSheetId="0">TAPA!$A$1:$J$24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<sst xmlns="http://schemas.openxmlformats.org/spreadsheetml/2006/main" count="339" uniqueCount="142">
  <si>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</si>
  <si>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</si>
  <si>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</si>
  <si>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</si>
  <si>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</si>
  <si>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</si>
  <si>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</si>
  <si>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</si>
  <si>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</si>
  <si>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</si>
  <si>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</si>
  <si>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</si>
  <si>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</si>
  <si>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</si>
  <si>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</si>
  <si>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</si>
  <si>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</si>
  <si>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</si>
  <si>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</si>
  <si>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</si>
  <si>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</si>
  <si>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</si>
  <si>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</si>
  <si>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</si>
  <si>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</si>
  <si>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</si>
  <si>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</si>
  <si>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</si>
  <si>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</si>
  <si>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</si>
  <si>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</si>
  <si>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</si>
  <si>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</si>
  <si>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</si>
  <si>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</si>
  <si>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</si>
  <si>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</si>
  <si>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</si>
  <si>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</si>
  <si>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</si>
  <si>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</si>
  <si>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</si>
  <si>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07:18:00</t>
  </si>
  <si>
    <t>DS</t>
  </si>
  <si>
    <t>17:18:00</t>
  </si>
  <si>
    <t>08:22:00</t>
  </si>
  <si>
    <t>09:10:00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</si>
  <si>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</si>
  <si>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</si>
  <si>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</si>
  <si>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</si>
  <si>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</si>
  <si>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</si>
  <si>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</si>
  <si>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</si>
  <si>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</si>
  <si>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</si>
  <si>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</si>
  <si>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</si>
  <si>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</si>
  <si>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</si>
  <si>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</si>
  <si>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</si>
  <si>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</si>
  <si>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</si>
  <si>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</si>
  <si>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</si>
  <si>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</si>
  <si>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</si>
  <si>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</si>
  <si>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</si>
  <si>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</si>
  <si>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</si>
  <si>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</si>
  <si>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</si>
  <si>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</si>
  <si>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</si>
  <si>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</si>
  <si>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</si>
  <si>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</si>
  <si>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</si>
  <si>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</si>
  <si>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</si>
  <si>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</si>
  <si>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</si>
  <si>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</si>
  <si>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</si>
  <si>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</si>
  <si>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</si>
  <si>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</si>
  <si>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</si>
  <si>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</si>
  <si>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</si>
  <si>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</si>
  <si>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</si>
  <si>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</si>
  <si>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</si>
  <si>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</si>
  <si>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</si>
  <si>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</si>
  <si>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</si>
  <si>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</si>
  <si>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</si>
  <si>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</si>
  <si>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</si>
  <si>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</si>
  <si>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</si>
  <si>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</si>
  <si>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</si>
  <si>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</si>
  <si>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</si>
  <si>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</si>
  <si>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</si>
  <si>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José Miguel Sepúlveda Matamala</t>
  </si>
  <si>
    <t>17:22:00</t>
  </si>
  <si>
    <t>06:55:00</t>
  </si>
  <si>
    <t>Total general</t>
  </si>
  <si>
    <t>Suma de ICR</t>
  </si>
  <si>
    <t>Suma de IP</t>
  </si>
  <si>
    <t>Suma de Ponderador ICR</t>
  </si>
  <si>
    <t>Máx. de Correlativo Punto de Control</t>
  </si>
  <si>
    <t>Suma de Seguimiento</t>
  </si>
  <si>
    <t>Valores</t>
  </si>
  <si>
    <t>Total</t>
  </si>
  <si>
    <t>Cuenta de Hora de Pasada Programada
(TPPdk)</t>
  </si>
  <si>
    <t>08:18:00</t>
  </si>
  <si>
    <t>12:18:00</t>
  </si>
  <si>
    <t>13:18:00</t>
  </si>
  <si>
    <t>16:18:00</t>
  </si>
  <si>
    <t>16:10:00</t>
  </si>
  <si>
    <t>08:10:00</t>
  </si>
  <si>
    <t>09:40:00</t>
  </si>
  <si>
    <t>17:40:00</t>
  </si>
  <si>
    <t>DF</t>
  </si>
  <si>
    <t>10:10:00</t>
  </si>
  <si>
    <t>00:10:00</t>
  </si>
  <si>
    <t>16:22:00</t>
  </si>
  <si>
    <t>19:32:00</t>
  </si>
  <si>
    <t>Estival</t>
  </si>
  <si>
    <t>Claudia Briones</t>
  </si>
  <si>
    <t>17:10:00</t>
  </si>
  <si>
    <t>07:22:00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</si>
</sst>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6" fillId="8" borderId="1" xfId="0" quotePrefix="1" applyFont="1" applyFill="1" applyBorder="1" applyAlignment="1">
      <alignment horizontal="center" vertical="center"/>
    </xf>
    <xf numFmtId="21" fontId="0" fillId="8" borderId="0" xfId="0" quotePrefix="1" applyNumberFormat="1" applyFill="1" applyAlignment="1">
      <alignment horizontal="center"/>
    </xf>
    <xf numFmtId="21" fontId="6" fillId="8" borderId="1" xfId="0" quotePrefix="1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3332870368" createdVersion="5" refreshedVersion="5" minRefreshableVersion="3" recordCount="8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/>
    </cacheField>
    <cacheField name="Longitud" numFmtId="165">
      <sharedItems containsSemiMixedTypes="0" containsString="0" containsNumber="1" minValue="-73.796259000000006" maxValue="-73.761894999999996"/>
    </cacheField>
    <cacheField name="Latitud" numFmtId="165">
      <sharedItems containsSemiMixedTypes="0" containsString="0" containsNumber="1" minValue="-42.508156" maxValue="-42.433968999999998"/>
    </cacheField>
    <cacheField name="Distancia al origen" numFmtId="2">
      <sharedItems containsSemiMixedTypes="0" containsString="0" containsNumber="1" minValue="90.472450256347656" maxValue="11792.149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4510532406" createdVersion="5" refreshedVersion="5" minRefreshableVersion="3" recordCount="8">
  <cacheSource type="worksheet">
    <worksheetSource ref="A11:H31" sheet="LPP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s v="L2"/>
    <x v="0"/>
    <x v="0"/>
    <n v="1"/>
    <n v="-73.796257999999995"/>
    <n v="-42.460596000000002"/>
    <n v="555.79840087890625"/>
    <n v="1"/>
    <n v="0"/>
    <x v="0"/>
    <n v="0"/>
    <n v="1"/>
    <s v="Profesor Luis Maldonado c/ Profesor Carlos Peña"/>
  </r>
  <r>
    <s v="L2"/>
    <x v="0"/>
    <x v="0"/>
    <n v="2"/>
    <n v="-73.795164"/>
    <n v="-42.459066"/>
    <n v="824.516845703125"/>
    <n v="1"/>
    <n v="1"/>
    <x v="1"/>
    <n v="0.85"/>
    <n v="1"/>
    <s v="Dentista Gastón Guarda c/ Escritor Aureliano Oyarzún"/>
  </r>
  <r>
    <s v="L2"/>
    <x v="0"/>
    <x v="0"/>
    <n v="3"/>
    <n v="-73.792833000000002"/>
    <n v="-42.461190999999999"/>
    <n v="1182.3013916015625"/>
    <n v="1"/>
    <n v="1"/>
    <x v="1"/>
    <n v="0.1"/>
    <n v="1"/>
    <s v="Dr. Erasmo Vera c/ Prof. Samuel Cohen S. (Cesfam)"/>
  </r>
  <r>
    <s v="L2"/>
    <x v="0"/>
    <x v="0"/>
    <n v="4"/>
    <n v="-73.789507"/>
    <n v="-42.462090000000003"/>
    <n v="1624.8880615234375"/>
    <n v="1"/>
    <n v="0"/>
    <x v="1"/>
    <n v="0"/>
    <n v="1"/>
    <s v="Av. Galvarino Riveros Norte c/ Sen. Carlos Contreras"/>
  </r>
  <r>
    <s v="L2"/>
    <x v="0"/>
    <x v="0"/>
    <n v="5"/>
    <n v="-73.791100999999998"/>
    <n v="-42.463765000000002"/>
    <n v="1885.3812255859375"/>
    <n v="1"/>
    <n v="0"/>
    <x v="1"/>
    <n v="0"/>
    <n v="1"/>
    <s v="Sen. Carlos Contreras c/ Sen. Sergio Sepúlveda Garcés"/>
  </r>
  <r>
    <s v="L2"/>
    <x v="0"/>
    <x v="0"/>
    <n v="6"/>
    <n v="-73.791252"/>
    <n v="-42.468096000000003"/>
    <n v="2510.53076171875"/>
    <n v="1"/>
    <n v="0"/>
    <x v="1"/>
    <n v="0"/>
    <n v="1"/>
    <s v="Héctor Márquez"/>
  </r>
  <r>
    <s v="L2"/>
    <x v="0"/>
    <x v="0"/>
    <n v="7"/>
    <n v="-73.789118999999999"/>
    <n v="-42.468760000000003"/>
    <n v="2727.990478515625"/>
    <n v="1"/>
    <n v="0"/>
    <x v="1"/>
    <n v="0"/>
    <n v="1"/>
    <s v="Héctor Márquez c/ Cipriano Osorio"/>
  </r>
  <r>
    <s v="L2"/>
    <x v="0"/>
    <x v="0"/>
    <n v="8"/>
    <n v="-73.791053000000005"/>
    <n v="-42.467747000000003"/>
    <n v="2941.44921875"/>
    <n v="1"/>
    <n v="0"/>
    <x v="1"/>
    <n v="0"/>
    <n v="1"/>
    <s v="Ruperto Triviño Gallardo"/>
  </r>
  <r>
    <s v="L2"/>
    <x v="0"/>
    <x v="0"/>
    <n v="9"/>
    <n v="-73.781546000000006"/>
    <n v="-42.470174"/>
    <n v="4335.9169921875"/>
    <n v="1"/>
    <n v="0"/>
    <x v="1"/>
    <n v="0"/>
    <n v="1"/>
    <s v="Galvarino Riveros c/ Caguach"/>
  </r>
  <r>
    <s v="L2"/>
    <x v="0"/>
    <x v="0"/>
    <n v="10"/>
    <n v="-73.775422000000006"/>
    <n v="-42.473143"/>
    <n v="4942.578125"/>
    <n v="1"/>
    <n v="0"/>
    <x v="1"/>
    <n v="0"/>
    <n v="1"/>
    <s v="Galvarino Riveros c/ Intendente Arturo García"/>
  </r>
  <r>
    <s v="L2"/>
    <x v="0"/>
    <x v="0"/>
    <n v="11"/>
    <n v="-73.768366999999998"/>
    <n v="-42.476201000000003"/>
    <n v="5625.78466796875"/>
    <n v="1"/>
    <n v="0"/>
    <x v="1"/>
    <n v="0"/>
    <n v="1"/>
    <s v="Galvarino Riveros c/ Ramón Freire"/>
  </r>
  <r>
    <s v="L2"/>
    <x v="0"/>
    <x v="0"/>
    <n v="12"/>
    <n v="-73.766644999999997"/>
    <n v="-42.478102"/>
    <n v="5970.6982421875"/>
    <n v="1"/>
    <n v="0"/>
    <x v="1"/>
    <n v="0"/>
    <n v="1"/>
    <s v="Sargento Aldea c/ Los Carreras"/>
  </r>
  <r>
    <s v="L2"/>
    <x v="0"/>
    <x v="0"/>
    <n v="13"/>
    <n v="-73.765223000000006"/>
    <n v="-42.479311000000003"/>
    <n v="6218.1513671875"/>
    <n v="1"/>
    <n v="0"/>
    <x v="1"/>
    <n v="0"/>
    <n v="1"/>
    <s v="O´Higgins c/ Eleuterio Ramirez"/>
  </r>
  <r>
    <s v="L2"/>
    <x v="0"/>
    <x v="0"/>
    <n v="14"/>
    <n v="-73.765124999999998"/>
    <n v="-42.483825000000003"/>
    <n v="6719.68310546875"/>
    <n v="1"/>
    <n v="0"/>
    <x v="1"/>
    <n v="0"/>
    <n v="1"/>
    <s v="O´Higgins c/ Blanco Encalada"/>
  </r>
  <r>
    <s v="L2"/>
    <x v="0"/>
    <x v="0"/>
    <n v="15"/>
    <n v="-73.773781"/>
    <n v="-42.484189999999998"/>
    <n v="8242.0185546875"/>
    <n v="1"/>
    <n v="0"/>
    <x v="1"/>
    <n v="0"/>
    <n v="0"/>
    <s v="Panamericana Sur c/ Ubaldo Mancilla"/>
  </r>
  <r>
    <s v="L2"/>
    <x v="0"/>
    <x v="0"/>
    <n v="16"/>
    <n v="-73.771715999999998"/>
    <n v="-42.494633"/>
    <n v="9430.740234375"/>
    <n v="1"/>
    <n v="0"/>
    <x v="1"/>
    <n v="0"/>
    <n v="0"/>
    <s v="Panamericana Sur c/ Prof. Victor Gómez"/>
  </r>
  <r>
    <s v="L2"/>
    <x v="0"/>
    <x v="0"/>
    <n v="17"/>
    <n v="-73.782143000000005"/>
    <n v="-42.500802"/>
    <n v="10661.775390625"/>
    <n v="1"/>
    <n v="0"/>
    <x v="1"/>
    <n v="0"/>
    <n v="0"/>
    <s v="Panamericana Sur (Mirador Nercón)"/>
  </r>
  <r>
    <s v="L2"/>
    <x v="0"/>
    <x v="0"/>
    <n v="18"/>
    <n v="-73.790458999999998"/>
    <n v="-42.508156"/>
    <n v="11792.1494140625"/>
    <n v="1"/>
    <n v="1"/>
    <x v="1"/>
    <n v="0.05"/>
    <n v="0"/>
    <s v="Panamericana Sur c/ Los Aromos (Fin recorrido)"/>
  </r>
  <r>
    <s v="L2"/>
    <x v="0"/>
    <x v="1"/>
    <n v="1"/>
    <n v="-73.789309000000003"/>
    <n v="-42.507922000000001"/>
    <n v="131.73052978515625"/>
    <n v="1"/>
    <n v="0"/>
    <x v="1"/>
    <n v="0"/>
    <n v="0"/>
    <s v="Panamericana Sur c/ Los Aromos (Fin recorrido)"/>
  </r>
  <r>
    <s v="L2"/>
    <x v="0"/>
    <x v="1"/>
    <n v="2"/>
    <n v="-73.780708000000004"/>
    <n v="-42.499844000000003"/>
    <n v="1316.76232910156"/>
    <n v="1"/>
    <n v="1"/>
    <x v="1"/>
    <n v="0.85"/>
    <n v="0"/>
    <s v="Panamericana Sur (Colegio Waldorf)"/>
  </r>
  <r>
    <s v="L2"/>
    <x v="0"/>
    <x v="1"/>
    <n v="3"/>
    <n v="-73.773428999999993"/>
    <n v="-42.487468999999997"/>
    <n v="3207.86328125"/>
    <n v="1"/>
    <n v="1"/>
    <x v="1"/>
    <n v="0.1"/>
    <n v="0"/>
    <s v="Panamericana Sur c/ Francisco Miranda (Palafitos)"/>
  </r>
  <r>
    <s v="L2"/>
    <x v="0"/>
    <x v="1"/>
    <n v="4"/>
    <n v="-73.761894999999996"/>
    <n v="-42.482737999999998"/>
    <n v="5206.1630859375"/>
    <n v="1"/>
    <n v="0"/>
    <x v="1"/>
    <n v="0"/>
    <n v="1"/>
    <s v="Blanco Encalada c/ Ignacio Serrano"/>
  </r>
  <r>
    <s v="L2"/>
    <x v="0"/>
    <x v="1"/>
    <n v="5"/>
    <n v="-73.763462000000004"/>
    <n v="-42.479360999999997"/>
    <n v="5676.51953125"/>
    <n v="1"/>
    <n v="0"/>
    <x v="1"/>
    <n v="0"/>
    <n v="1"/>
    <s v="Eleuterio Ramirez c/San Martín"/>
  </r>
  <r>
    <s v="L2"/>
    <x v="0"/>
    <x v="1"/>
    <n v="6"/>
    <n v="-73.768428999999998"/>
    <n v="-42.47607"/>
    <n v="6375.9384765625"/>
    <n v="1"/>
    <n v="0"/>
    <x v="1"/>
    <n v="0"/>
    <n v="1"/>
    <s v="Galvarino Riveros c/ Ramón Freire"/>
  </r>
  <r>
    <s v="L2"/>
    <x v="0"/>
    <x v="1"/>
    <n v="7"/>
    <n v="-73.780647999999999"/>
    <n v="-42.470509999999997"/>
    <n v="7565.87548828125"/>
    <n v="1"/>
    <n v="0"/>
    <x v="1"/>
    <n v="0"/>
    <n v="1"/>
    <s v="Galvarino Riveros c/ Los Aromos"/>
  </r>
  <r>
    <s v="L2"/>
    <x v="0"/>
    <x v="1"/>
    <n v="8"/>
    <n v="-73.791252"/>
    <n v="-42.468096000000003"/>
    <n v="9094.3076171875"/>
    <n v="1"/>
    <n v="0"/>
    <x v="1"/>
    <n v="0"/>
    <n v="1"/>
    <s v="Héctor Márquez"/>
  </r>
  <r>
    <s v="L2"/>
    <x v="0"/>
    <x v="1"/>
    <n v="9"/>
    <n v="-73.789118999999999"/>
    <n v="-42.468760000000003"/>
    <n v="9311.7666015625"/>
    <n v="1"/>
    <n v="0"/>
    <x v="1"/>
    <n v="0"/>
    <n v="1"/>
    <s v="Héctor Márquez c/ Cipriano Osorio"/>
  </r>
  <r>
    <s v="L2"/>
    <x v="0"/>
    <x v="1"/>
    <n v="10"/>
    <n v="-73.791053000000005"/>
    <n v="-42.467747000000003"/>
    <n v="9525.2255859375"/>
    <n v="1"/>
    <n v="0"/>
    <x v="1"/>
    <n v="0"/>
    <n v="1"/>
    <s v="Ruperto Triviño Gallardo"/>
  </r>
  <r>
    <s v="L2"/>
    <x v="0"/>
    <x v="1"/>
    <n v="11"/>
    <n v="-73.790318999999997"/>
    <n v="-42.463166000000001"/>
    <n v="10192.0546875"/>
    <n v="1"/>
    <n v="0"/>
    <x v="1"/>
    <n v="0"/>
    <n v="1"/>
    <s v="Sen. Carlos Contreras c/ Sen. Sergio Sepúlveda Garcés"/>
  </r>
  <r>
    <s v="L2"/>
    <x v="0"/>
    <x v="1"/>
    <n v="12"/>
    <n v="-73.792826000000005"/>
    <n v="-42.461196999999999"/>
    <n v="10771.9580078125"/>
    <n v="1"/>
    <n v="0"/>
    <x v="1"/>
    <n v="0"/>
    <n v="1"/>
    <s v="Dr. Erasmo Vera c/ Prof. Samuel Cohen S. (Cesfam)"/>
  </r>
  <r>
    <s v="L2"/>
    <x v="0"/>
    <x v="1"/>
    <n v="13"/>
    <n v="-73.796259000000006"/>
    <n v="-42.460591999999998"/>
    <n v="11398.8896484375"/>
    <n v="1"/>
    <n v="1"/>
    <x v="1"/>
    <n v="0.05"/>
    <n v="1"/>
    <s v="Profesor Luis Maldonado c/ Profesor Carlos Peña"/>
  </r>
  <r>
    <s v="L2"/>
    <x v="1"/>
    <x v="0"/>
    <n v="1"/>
    <n v="-73.793642000000006"/>
    <n v="-42.460884999999998"/>
    <n v="366.6171875"/>
    <n v="1"/>
    <n v="0"/>
    <x v="0"/>
    <n v="0"/>
    <n v="1"/>
    <s v="Dirigente Rubén Santana c/ Erasmo Vera"/>
  </r>
  <r>
    <s v="L2"/>
    <x v="1"/>
    <x v="0"/>
    <n v="2"/>
    <n v="-73.791252999999998"/>
    <n v="-42.459249"/>
    <n v="635.1658935546875"/>
    <n v="1"/>
    <n v="1"/>
    <x v="1"/>
    <n v="0.85"/>
    <n v="1"/>
    <s v="Dirigente Rubén Santana c/ Alcalde José Sandoval Gómez"/>
  </r>
  <r>
    <s v="L2"/>
    <x v="1"/>
    <x v="0"/>
    <n v="3"/>
    <n v="-73.788709999999995"/>
    <n v="-42.459088000000001"/>
    <n v="894.86517333984375"/>
    <n v="1"/>
    <n v="1"/>
    <x v="1"/>
    <n v="0.1"/>
    <n v="1"/>
    <s v="Margot Loyola c/ Diputado Ignacio Prado Benítez "/>
  </r>
  <r>
    <s v="L2"/>
    <x v="1"/>
    <x v="0"/>
    <n v="4"/>
    <n v="-73.791426000000001"/>
    <n v="-42.462204999999997"/>
    <n v="1342.865478515625"/>
    <n v="1"/>
    <n v="0"/>
    <x v="1"/>
    <n v="0"/>
    <n v="1"/>
    <s v="Diputado Ignacio Prado Benítez c/Sen. Sergio Sepúlveda Garcés"/>
  </r>
  <r>
    <s v="L2"/>
    <x v="1"/>
    <x v="0"/>
    <n v="5"/>
    <n v="-73.792405000000002"/>
    <n v="-42.463777999999998"/>
    <n v="1580.372802734375"/>
    <n v="1"/>
    <n v="0"/>
    <x v="1"/>
    <n v="0"/>
    <n v="1"/>
    <s v="Galvarino Riveros c/ Diputado Ignacio Prado Benítez"/>
  </r>
  <r>
    <s v="L2"/>
    <x v="1"/>
    <x v="0"/>
    <n v="6"/>
    <n v="-73.787257999999994"/>
    <n v="-42.466884999999998"/>
    <n v="2131.40283203125"/>
    <n v="1"/>
    <n v="0"/>
    <x v="1"/>
    <n v="0"/>
    <n v="1"/>
    <s v="Galvarino Riveros (Cementerio)"/>
  </r>
  <r>
    <s v="L2"/>
    <x v="1"/>
    <x v="0"/>
    <n v="7"/>
    <n v="-73.783433000000002"/>
    <n v="-42.469780999999998"/>
    <n v="2592.67333984375"/>
    <n v="1"/>
    <n v="0"/>
    <x v="1"/>
    <n v="0"/>
    <n v="1"/>
    <s v="Galvarino Riveros c/ Salvador Calisto"/>
  </r>
  <r>
    <s v="L2"/>
    <x v="1"/>
    <x v="0"/>
    <n v="8"/>
    <n v="-73.776724000000002"/>
    <n v="-42.468032000000001"/>
    <n v="3304.385986328125"/>
    <n v="1"/>
    <n v="0"/>
    <x v="1"/>
    <n v="0"/>
    <n v="1"/>
    <s v="Cardenal José Maria Caro c/ Alcalde Clodomiro Martín"/>
  </r>
  <r>
    <s v="L2"/>
    <x v="1"/>
    <x v="0"/>
    <n v="9"/>
    <n v="-73.773736999999997"/>
    <n v="-42.470073999999997"/>
    <n v="3715.508544921875"/>
    <n v="1"/>
    <n v="0"/>
    <x v="1"/>
    <n v="0"/>
    <n v="1"/>
    <s v="Antonio Quintanilla c/ Cancha Rayada"/>
  </r>
  <r>
    <s v="L2"/>
    <x v="1"/>
    <x v="0"/>
    <n v="10"/>
    <n v="-73.769925999999998"/>
    <n v="-42.469785999999999"/>
    <n v="4034.39208984375"/>
    <n v="1"/>
    <n v="0"/>
    <x v="1"/>
    <n v="0"/>
    <n v="1"/>
    <s v="Cancha Rayada c/ Piloto Samuel Ulloa"/>
  </r>
  <r>
    <s v="L2"/>
    <x v="1"/>
    <x v="0"/>
    <n v="11"/>
    <n v="-73.764060999999998"/>
    <n v="-42.472596000000003"/>
    <n v="4799.111328125"/>
    <n v="1"/>
    <n v="0"/>
    <x v="1"/>
    <n v="0"/>
    <n v="1"/>
    <s v="Enrique Rodriguez c/ Investigaciones de Chile"/>
  </r>
  <r>
    <s v="L2"/>
    <x v="1"/>
    <x v="0"/>
    <n v="12"/>
    <n v="-73.765302000000005"/>
    <n v="-42.475760000000001"/>
    <n v="5180.95556640625"/>
    <n v="1"/>
    <n v="0"/>
    <x v="1"/>
    <n v="0"/>
    <n v="1"/>
    <s v="O´Higgins c/ Magallanes"/>
  </r>
  <r>
    <s v="L2"/>
    <x v="1"/>
    <x v="0"/>
    <n v="13"/>
    <n v="-73.765137999999993"/>
    <n v="-42.48227"/>
    <n v="5904.29052734375"/>
    <n v="1"/>
    <n v="0"/>
    <x v="1"/>
    <n v="0"/>
    <n v="1"/>
    <s v="O´Higgins c/ Eleuterio Ramirez"/>
  </r>
  <r>
    <s v="L2"/>
    <x v="1"/>
    <x v="0"/>
    <n v="14"/>
    <n v="-73.764471"/>
    <n v="-42.484121999999999"/>
    <n v="6164.27978515625"/>
    <n v="1"/>
    <n v="1"/>
    <x v="1"/>
    <n v="0.05"/>
    <n v="1"/>
    <s v="Sotomayor c/ San Martín"/>
  </r>
  <r>
    <s v="L2"/>
    <x v="1"/>
    <x v="1"/>
    <n v="1"/>
    <n v="-73.763450000000006"/>
    <n v="-42.483195000000002"/>
    <n v="101.53054046630859"/>
    <n v="1"/>
    <n v="0"/>
    <x v="1"/>
    <n v="0"/>
    <n v="1"/>
    <s v="San Martín c/ Eleuterio Ramírez"/>
  </r>
  <r>
    <s v="L2"/>
    <x v="1"/>
    <x v="1"/>
    <n v="2"/>
    <n v="-73.763572999999994"/>
    <n v="-42.479284"/>
    <n v="536.10858154296875"/>
    <n v="1"/>
    <n v="1"/>
    <x v="1"/>
    <n v="0.85"/>
    <n v="1"/>
    <s v="San Martín (Terminal de Buses)"/>
  </r>
  <r>
    <s v="L2"/>
    <x v="1"/>
    <x v="1"/>
    <n v="3"/>
    <n v="-73.765276999999998"/>
    <n v="-42.476958000000003"/>
    <n v="926.8895263671875"/>
    <n v="1"/>
    <n v="1"/>
    <x v="1"/>
    <n v="0.1"/>
    <n v="1"/>
    <s v="Galvarino Riveros c/ O´Higgins"/>
  </r>
  <r>
    <s v="L2"/>
    <x v="1"/>
    <x v="1"/>
    <n v="4"/>
    <n v="-73.767724999999999"/>
    <n v="-42.473491000000003"/>
    <n v="1507.8785400390625"/>
    <n v="1"/>
    <n v="0"/>
    <x v="1"/>
    <n v="0"/>
    <n v="1"/>
    <s v="Dip. Féliz Garay c/ Dip. Raúl Morales"/>
  </r>
  <r>
    <s v="L2"/>
    <x v="1"/>
    <x v="1"/>
    <n v="5"/>
    <n v="-73.767346000000003"/>
    <n v="-42.472065999999998"/>
    <n v="1905.2027587890625"/>
    <n v="1"/>
    <n v="0"/>
    <x v="1"/>
    <n v="0"/>
    <n v="1"/>
    <s v="Ignacio Carrera Pinto c/ Dip. Raúl Aldunate"/>
  </r>
  <r>
    <s v="L2"/>
    <x v="1"/>
    <x v="1"/>
    <n v="6"/>
    <n v="-73.770498000000003"/>
    <n v="-42.469807000000003"/>
    <n v="2388.015625"/>
    <n v="1"/>
    <n v="0"/>
    <x v="1"/>
    <n v="0"/>
    <n v="1"/>
    <s v="Cancha Rayada c/ Piloto Samuel Ulloa"/>
  </r>
  <r>
    <s v="L2"/>
    <x v="1"/>
    <x v="1"/>
    <n v="7"/>
    <n v="-73.776188000000005"/>
    <n v="-42.468010999999997"/>
    <n v="3023.0322265625"/>
    <n v="1"/>
    <n v="0"/>
    <x v="1"/>
    <n v="0"/>
    <n v="1"/>
    <s v="Cardenal José Maria Caro c/ Ignacia Leiva Vidal"/>
  </r>
  <r>
    <s v="L2"/>
    <x v="1"/>
    <x v="1"/>
    <n v="8"/>
    <n v="-73.783332999999999"/>
    <n v="-42.469808"/>
    <n v="3770.1689453125"/>
    <n v="1"/>
    <n v="0"/>
    <x v="1"/>
    <n v="0"/>
    <n v="1"/>
    <s v="Galvarino Riveros c/ Salvador Calisto"/>
  </r>
  <r>
    <s v="L2"/>
    <x v="1"/>
    <x v="1"/>
    <n v="9"/>
    <n v="-73.788015000000001"/>
    <n v="-42.466270999999999"/>
    <n v="4332.71923828125"/>
    <n v="1"/>
    <n v="0"/>
    <x v="1"/>
    <n v="0"/>
    <n v="1"/>
    <s v="Galvarino Riveros (Fuera Terminal Linea 2)"/>
  </r>
  <r>
    <s v="L2"/>
    <x v="1"/>
    <x v="1"/>
    <n v="10"/>
    <n v="-73.791430000000005"/>
    <n v="-42.462207999999997"/>
    <n v="5028.275390625"/>
    <n v="1"/>
    <n v="0"/>
    <x v="1"/>
    <n v="0"/>
    <n v="1"/>
    <s v="Diputado Ignacio Prado Benítez c/Sen. Sergio Sepúlveda Garcés"/>
  </r>
  <r>
    <s v="L2"/>
    <x v="1"/>
    <x v="1"/>
    <n v="11"/>
    <n v="-73.788711000000006"/>
    <n v="-42.459086999999997"/>
    <n v="5476.88037109375"/>
    <n v="1"/>
    <n v="0"/>
    <x v="1"/>
    <n v="0"/>
    <n v="1"/>
    <s v="Margot Loyola c/ Diputado Ignacio Prado Benítez "/>
  </r>
  <r>
    <s v="L2"/>
    <x v="1"/>
    <x v="1"/>
    <n v="12"/>
    <n v="-73.791252999999998"/>
    <n v="-42.459249"/>
    <n v="5736.44287109375"/>
    <n v="1"/>
    <n v="0"/>
    <x v="1"/>
    <n v="0"/>
    <n v="1"/>
    <s v="Dirigente Rubén Santana c/ Alcalde José Sandoval Gómez"/>
  </r>
  <r>
    <s v="L2"/>
    <x v="1"/>
    <x v="1"/>
    <n v="13"/>
    <n v="-73.79365"/>
    <n v="-42.460894000000003"/>
    <n v="6006.18896484375"/>
    <n v="1"/>
    <n v="1"/>
    <x v="1"/>
    <n v="0.05"/>
    <n v="1"/>
    <s v="Dirigente Rubén Santana c/ Erasmo Vera"/>
  </r>
  <r>
    <s v="L2"/>
    <x v="2"/>
    <x v="0"/>
    <n v="1"/>
    <n v="-73.787473000000006"/>
    <n v="-42.466692999999999"/>
    <n v="90.472450256347656"/>
    <n v="1"/>
    <n v="0"/>
    <x v="0"/>
    <n v="0"/>
    <n v="1"/>
    <s v="Galvarino Riveros (Fuera Cementerio)"/>
  </r>
  <r>
    <s v="L2"/>
    <x v="2"/>
    <x v="0"/>
    <n v="2"/>
    <n v="-73.785050999999996"/>
    <n v="-42.468795"/>
    <n v="405.16299438476562"/>
    <n v="1"/>
    <n v="1"/>
    <x v="1"/>
    <n v="0.85"/>
    <n v="1"/>
    <s v="Galvarino Riveros c/ Pablo Neruda"/>
  </r>
  <r>
    <s v="L2"/>
    <x v="2"/>
    <x v="0"/>
    <n v="3"/>
    <n v="-73.779521000000003"/>
    <n v="-42.471046999999999"/>
    <n v="934.242431640625"/>
    <n v="1"/>
    <n v="1"/>
    <x v="1"/>
    <n v="0.1"/>
    <n v="1"/>
    <s v="Galvarino Riveros c/ Edmundo Pérez Zujovic"/>
  </r>
  <r>
    <s v="L2"/>
    <x v="2"/>
    <x v="0"/>
    <n v="4"/>
    <n v="-73.773643000000007"/>
    <n v="-42.473829000000002"/>
    <n v="1513.3233642578125"/>
    <n v="1"/>
    <n v="0"/>
    <x v="1"/>
    <n v="0"/>
    <n v="1"/>
    <s v="Galvarino Riveros c/ Gral. Baquedano"/>
  </r>
  <r>
    <s v="L2"/>
    <x v="2"/>
    <x v="0"/>
    <n v="5"/>
    <n v="-73.768521000000007"/>
    <n v="-42.476014999999997"/>
    <n v="2004.2113037109375"/>
    <n v="1"/>
    <n v="0"/>
    <x v="1"/>
    <n v="0"/>
    <n v="1"/>
    <s v="Galvarino Riveros c/ Ramón Freire"/>
  </r>
  <r>
    <s v="L2"/>
    <x v="2"/>
    <x v="0"/>
    <n v="6"/>
    <n v="-73.768231999999998"/>
    <n v="-42.480547999999999"/>
    <n v="2515.291748046875"/>
    <n v="1"/>
    <n v="0"/>
    <x v="1"/>
    <n v="0"/>
    <n v="1"/>
    <s v="Ramón Freire c/ Sotomayor"/>
  </r>
  <r>
    <s v="L2"/>
    <x v="2"/>
    <x v="0"/>
    <n v="7"/>
    <n v="-73.763650999999996"/>
    <n v="-42.477502999999999"/>
    <n v="3243.341552734375"/>
    <n v="1"/>
    <n v="0"/>
    <x v="1"/>
    <n v="0"/>
    <n v="1"/>
    <s v="San Martín c/ Sargento Aldea"/>
  </r>
  <r>
    <s v="L2"/>
    <x v="2"/>
    <x v="0"/>
    <n v="8"/>
    <n v="-73.763863999999998"/>
    <n v="-42.472687999999998"/>
    <n v="3778.6884765625"/>
    <n v="1"/>
    <n v="0"/>
    <x v="1"/>
    <n v="0"/>
    <n v="1"/>
    <s v="San Martin c/ O´Higgins (Punta Diamante)"/>
  </r>
  <r>
    <s v="L2"/>
    <x v="2"/>
    <x v="0"/>
    <n v="9"/>
    <n v="-73.765994000000006"/>
    <n v="-42.467716000000003"/>
    <n v="4358.89794921875"/>
    <n v="1"/>
    <n v="0"/>
    <x v="1"/>
    <n v="0"/>
    <n v="1"/>
    <s v="Panamericana Sur (Shell)"/>
  </r>
  <r>
    <s v="L2"/>
    <x v="2"/>
    <x v="0"/>
    <n v="10"/>
    <n v="-73.769273999999996"/>
    <n v="-42.460217999999998"/>
    <n v="5234.84716796875"/>
    <n v="1"/>
    <n v="0"/>
    <x v="1"/>
    <n v="0"/>
    <n v="0"/>
    <s v="Panamericana Sur (100 mts antes Sodimac)"/>
  </r>
  <r>
    <s v="L2"/>
    <x v="2"/>
    <x v="0"/>
    <n v="11"/>
    <n v="-73.773482000000001"/>
    <n v="-42.445489999999999"/>
    <n v="7026.18701171875"/>
    <n v="1"/>
    <n v="0"/>
    <x v="1"/>
    <n v="0"/>
    <n v="0"/>
    <s v="Panamericana Sur (200 mts antes cruce W-512)"/>
  </r>
  <r>
    <s v="L2"/>
    <x v="2"/>
    <x v="0"/>
    <n v="12"/>
    <n v="-73.770311000000007"/>
    <n v="-42.439698999999997"/>
    <n v="7784.22607421875"/>
    <n v="1"/>
    <n v="0"/>
    <x v="1"/>
    <n v="0"/>
    <n v="1"/>
    <s v="Arturo Prat (500 mts despues de Panamericana Sur)"/>
  </r>
  <r>
    <s v="L2"/>
    <x v="2"/>
    <x v="0"/>
    <n v="13"/>
    <n v="-73.769857000000002"/>
    <n v="-42.436993999999999"/>
    <n v="8098.31201171875"/>
    <n v="1"/>
    <n v="1"/>
    <x v="1"/>
    <n v="0.05"/>
    <n v="1"/>
    <s v="Arturo Prat (130 mts antes de Ernesto Riquelme)"/>
  </r>
  <r>
    <s v="L2"/>
    <x v="2"/>
    <x v="1"/>
    <n v="1"/>
    <n v="-73.769436999999996"/>
    <n v="-42.433968999999998"/>
    <n v="130.36054992675781"/>
    <n v="1"/>
    <n v="0"/>
    <x v="1"/>
    <n v="0"/>
    <n v="1"/>
    <s v="Av. Condell"/>
  </r>
  <r>
    <s v="L2"/>
    <x v="2"/>
    <x v="1"/>
    <n v="2"/>
    <n v="-73.772492"/>
    <n v="-42.439245999999997"/>
    <n v="831.95428466796875"/>
    <n v="1"/>
    <n v="1"/>
    <x v="1"/>
    <n v="0.85"/>
    <n v="0"/>
    <s v="Panamericana Sur (400 mts antes Cruce Norte W-512)"/>
  </r>
  <r>
    <s v="L2"/>
    <x v="2"/>
    <x v="1"/>
    <n v="3"/>
    <n v="-73.773837"/>
    <n v="-42.447698000000003"/>
    <n v="1777.44287109375"/>
    <n v="1"/>
    <n v="1"/>
    <x v="1"/>
    <n v="0.1"/>
    <n v="0"/>
    <s v="Panamericana Sur (100 mts antes Cruce Sur W-512)"/>
  </r>
  <r>
    <s v="L2"/>
    <x v="2"/>
    <x v="1"/>
    <n v="4"/>
    <n v="-73.767786999999998"/>
    <n v="-42.463498999999999"/>
    <n v="3706.59033203125"/>
    <n v="1"/>
    <n v="0"/>
    <x v="1"/>
    <n v="0"/>
    <n v="0"/>
    <s v="Panamericana Sur (Sodimac)"/>
  </r>
  <r>
    <s v="L2"/>
    <x v="2"/>
    <x v="1"/>
    <n v="5"/>
    <n v="-73.764060999999998"/>
    <n v="-42.472596000000003"/>
    <n v="4763.8544921875"/>
    <n v="1"/>
    <n v="0"/>
    <x v="1"/>
    <n v="0"/>
    <n v="1"/>
    <s v="Pedro Montt / Ignacio Carrera Pinto"/>
  </r>
  <r>
    <s v="L2"/>
    <x v="2"/>
    <x v="1"/>
    <n v="6"/>
    <n v="-73.765255999999994"/>
    <n v="-42.478656999999998"/>
    <n v="5467.55908203125"/>
    <n v="1"/>
    <n v="0"/>
    <x v="1"/>
    <n v="0"/>
    <n v="1"/>
    <s v="O´Higgins c/ Sargento Aldea"/>
  </r>
  <r>
    <s v="L2"/>
    <x v="2"/>
    <x v="1"/>
    <n v="7"/>
    <n v="-73.765792000000005"/>
    <n v="-42.481786"/>
    <n v="5870.2958984375"/>
    <n v="1"/>
    <n v="0"/>
    <x v="1"/>
    <n v="0"/>
    <n v="1"/>
    <s v="Gamboa c/ Los Carrera"/>
  </r>
  <r>
    <s v="L2"/>
    <x v="2"/>
    <x v="1"/>
    <n v="8"/>
    <n v="-73.767279000000002"/>
    <n v="-42.476677000000002"/>
    <n v="6531.732421875"/>
    <n v="1"/>
    <n v="0"/>
    <x v="1"/>
    <n v="0"/>
    <n v="1"/>
    <s v="Galvarino Riveros c/ Los Carrera"/>
  </r>
  <r>
    <s v="L2"/>
    <x v="2"/>
    <x v="1"/>
    <n v="9"/>
    <n v="-73.772625000000005"/>
    <n v="-42.474424999999997"/>
    <n v="7041.77197265625"/>
    <n v="1"/>
    <n v="0"/>
    <x v="1"/>
    <n v="0"/>
    <n v="1"/>
    <s v="Galvarino Riveros c/ Pedro Bahamondes"/>
  </r>
  <r>
    <s v="L2"/>
    <x v="2"/>
    <x v="1"/>
    <n v="10"/>
    <n v="-73.779628000000002"/>
    <n v="-42.470990999999998"/>
    <n v="7738.37353515625"/>
    <n v="1"/>
    <n v="0"/>
    <x v="1"/>
    <n v="0"/>
    <n v="1"/>
    <s v="Galvarino Riveros c/ Edmundo Pérez Zujovic"/>
  </r>
  <r>
    <s v="L2"/>
    <x v="2"/>
    <x v="1"/>
    <n v="11"/>
    <n v="-73.786967000000004"/>
    <n v="-42.467272999999999"/>
    <n v="8494.212890625"/>
    <n v="1"/>
    <n v="1"/>
    <x v="1"/>
    <n v="0.05"/>
    <n v="1"/>
    <s v="Galvarino Riveros (Fuera Cementerio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s v="L2"/>
    <x v="0"/>
    <x v="0"/>
    <n v="1"/>
    <s v="00:30:00"/>
    <s v="06:55:00"/>
    <s v="00:12:00"/>
    <s v="DL"/>
  </r>
  <r>
    <s v="L2"/>
    <x v="0"/>
    <x v="0"/>
    <n v="1"/>
    <s v="00:15:00"/>
    <s v="18:10:00"/>
    <s v="00:30:00"/>
    <s v="DL"/>
  </r>
  <r>
    <s v="L2"/>
    <x v="1"/>
    <x v="0"/>
    <n v="1"/>
    <s v="00:30:00"/>
    <s v="07:18:00"/>
    <s v="00:30:00"/>
    <s v="DL"/>
  </r>
  <r>
    <s v="L2"/>
    <x v="1"/>
    <x v="0"/>
    <n v="1"/>
    <s v="00:30:00"/>
    <s v="17:18:00"/>
    <s v="00:30:00"/>
    <s v="DL"/>
  </r>
  <r>
    <s v="L2"/>
    <x v="2"/>
    <x v="0"/>
    <n v="1"/>
    <s v="00:30:00"/>
    <s v="08:22:00"/>
    <s v="00:30:00"/>
    <s v="DL"/>
  </r>
  <r>
    <s v="L2"/>
    <x v="2"/>
    <x v="0"/>
    <n v="1"/>
    <s v="00:30:00"/>
    <s v="17:22:00"/>
    <s v="00:30:00"/>
    <s v="DL"/>
  </r>
  <r>
    <s v="L2"/>
    <x v="2"/>
    <x v="0"/>
    <n v="1"/>
    <s v="00:30:00"/>
    <s v="09:10:00"/>
    <s v="00:30:00"/>
    <s v="DS"/>
  </r>
  <r>
    <s v="L2"/>
    <x v="2"/>
    <x v="0"/>
    <n v="1"/>
    <s v="00:30:00"/>
    <s v="17:10:00"/>
    <s v="00:30:00"/>
    <s v="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5:G20" firstHeaderRow="2" firstDataRow="2" firstDataCol="2"/>
  <pivotFields count="8"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5:C20" firstHeaderRow="2" firstDataRow="2" firstDataCol="2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1" firstHeaderRow="1" firstDataRow="2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 r="1">
      <x v="1"/>
    </i>
    <i>
      <x v="1"/>
      <x/>
    </i>
    <i r="1">
      <x v="1"/>
    </i>
    <i>
      <x v="2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93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31" totalsRowShown="0" headerRowDxfId="12" dataDxfId="10" headerRowBorderDxfId="11" tableBorderDxfId="9" totalsRowBorderDxfId="8">
  <autoFilter ref="A11:H31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70" zoomScaleNormal="70" workbookViewId="0">
      <selection activeCell="E27" sqref="E27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3" width="21" style="6" bestFit="1" customWidth="1"/>
    <col min="4" max="4" width="17.44140625" style="6" bestFit="1" customWidth="1"/>
    <col min="5" max="5" width="18.44140625" style="6" bestFit="1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9" t="str">
        <f>+D8&amp;"_"&amp;D9&amp;"_"&amp;D10&amp;"_"&amp;D11&amp;"_"&amp;D13&amp;"_"&amp;E16&amp;"_A5_"&amp;D12</f>
        <v>POT_X_CASTRO L2_L2_2020_6_A5_1</v>
      </c>
      <c r="C4" s="59"/>
      <c r="D4" s="59"/>
      <c r="E4" s="59"/>
      <c r="F4" s="59"/>
      <c r="G4" s="59"/>
      <c r="H4" s="59"/>
      <c r="I4" s="59"/>
      <c r="J4" s="59"/>
    </row>
    <row r="5" spans="1:10" s="1" customFormat="1" ht="15" x14ac:dyDescent="0.3">
      <c r="A5" s="7"/>
    </row>
    <row r="7" spans="1:10" x14ac:dyDescent="0.3">
      <c r="B7" s="56" t="s">
        <v>0</v>
      </c>
      <c r="C7" s="56"/>
      <c r="D7" s="60" t="s">
        <v>1</v>
      </c>
      <c r="E7" s="61"/>
      <c r="G7" s="5"/>
    </row>
    <row r="8" spans="1:10" ht="16.5" x14ac:dyDescent="0.3">
      <c r="B8" s="56" t="s">
        <v>2</v>
      </c>
      <c r="C8" s="56"/>
      <c r="D8" s="60" t="s">
        <v>47</v>
      </c>
      <c r="E8" s="61"/>
      <c r="G8" s="5"/>
    </row>
    <row r="9" spans="1:10" x14ac:dyDescent="0.3">
      <c r="B9" s="56" t="s">
        <v>3</v>
      </c>
      <c r="C9" s="56"/>
      <c r="D9" s="60" t="s">
        <v>4</v>
      </c>
      <c r="E9" s="61"/>
    </row>
    <row r="10" spans="1:10" ht="16.5" x14ac:dyDescent="0.3">
      <c r="B10" s="56" t="s">
        <v>5</v>
      </c>
      <c r="C10" s="56"/>
      <c r="D10" s="62" t="s">
        <v>6</v>
      </c>
      <c r="E10" s="63"/>
    </row>
    <row r="11" spans="1:10" ht="16.5" x14ac:dyDescent="0.3">
      <c r="B11" s="56" t="s">
        <v>7</v>
      </c>
      <c r="C11" s="56"/>
      <c r="D11" s="57" t="s">
        <v>8</v>
      </c>
      <c r="E11" s="58"/>
    </row>
    <row r="12" spans="1:10" ht="16.5" x14ac:dyDescent="0.3">
      <c r="B12" s="56" t="s">
        <v>9</v>
      </c>
      <c r="C12" s="56"/>
      <c r="D12" s="52">
        <v>1</v>
      </c>
      <c r="E12" s="53"/>
    </row>
    <row r="13" spans="1:10" x14ac:dyDescent="0.3">
      <c r="B13" s="56" t="s">
        <v>10</v>
      </c>
      <c r="C13" s="56"/>
      <c r="D13" s="57">
        <v>2020</v>
      </c>
      <c r="E13" s="58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ht="16.5" x14ac:dyDescent="0.3">
      <c r="B16" s="26" t="s">
        <v>138</v>
      </c>
      <c r="C16" s="32">
        <v>44245</v>
      </c>
      <c r="D16" s="47">
        <v>44255</v>
      </c>
      <c r="E16" s="33">
        <v>6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55" t="s">
        <v>113</v>
      </c>
      <c r="D21" s="55"/>
      <c r="E21" s="55"/>
      <c r="F21" s="55"/>
    </row>
    <row r="22" spans="2:6" ht="16.5" x14ac:dyDescent="0.3">
      <c r="B22" s="10" t="s">
        <v>16</v>
      </c>
      <c r="C22" s="54" t="s">
        <v>139</v>
      </c>
      <c r="D22" s="54"/>
      <c r="E22" s="54"/>
      <c r="F22" s="5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H18" sqref="H18"/>
    </sheetView>
  </sheetViews>
  <sheetFormatPr baseColWidth="10" defaultRowHeight="14.4" x14ac:dyDescent="0.3"/>
  <cols>
    <col min="1" max="1" width="12.44140625" bestFit="1" customWidth="1"/>
    <col min="2" max="2" width="10.109375" customWidth="1"/>
    <col min="3" max="3" width="5.44140625" customWidth="1"/>
    <col min="4" max="4" width="10.6640625" customWidth="1"/>
    <col min="5" max="5" width="17.44140625" customWidth="1"/>
    <col min="6" max="6" width="10.109375" customWidth="1"/>
    <col min="7" max="7" width="5.44140625" customWidth="1"/>
  </cols>
  <sheetData>
    <row r="3" spans="1:7" x14ac:dyDescent="0.3">
      <c r="C3" s="34" t="s">
        <v>122</v>
      </c>
    </row>
    <row r="4" spans="1:7" x14ac:dyDescent="0.3">
      <c r="A4" s="34" t="s">
        <v>23</v>
      </c>
      <c r="B4" s="34" t="s">
        <v>24</v>
      </c>
      <c r="C4" t="s">
        <v>121</v>
      </c>
      <c r="D4" t="s">
        <v>120</v>
      </c>
      <c r="E4" t="s">
        <v>117</v>
      </c>
      <c r="F4" t="s">
        <v>119</v>
      </c>
      <c r="G4" t="s">
        <v>118</v>
      </c>
    </row>
    <row r="5" spans="1:7" x14ac:dyDescent="0.3">
      <c r="A5">
        <v>2</v>
      </c>
      <c r="B5">
        <v>0</v>
      </c>
      <c r="C5" s="36">
        <v>18</v>
      </c>
      <c r="D5" s="36">
        <v>18</v>
      </c>
      <c r="E5" s="36">
        <v>3</v>
      </c>
      <c r="F5" s="36">
        <v>1</v>
      </c>
      <c r="G5" s="36">
        <v>1</v>
      </c>
    </row>
    <row r="6" spans="1:7" x14ac:dyDescent="0.3">
      <c r="B6">
        <v>1</v>
      </c>
      <c r="C6" s="36">
        <v>13</v>
      </c>
      <c r="D6" s="36">
        <v>13</v>
      </c>
      <c r="E6" s="36">
        <v>3</v>
      </c>
      <c r="F6" s="36">
        <v>1</v>
      </c>
      <c r="G6" s="36">
        <v>0</v>
      </c>
    </row>
    <row r="7" spans="1:7" x14ac:dyDescent="0.3">
      <c r="A7">
        <v>3</v>
      </c>
      <c r="B7">
        <v>0</v>
      </c>
      <c r="C7" s="36">
        <v>14</v>
      </c>
      <c r="D7" s="36">
        <v>14</v>
      </c>
      <c r="E7" s="36">
        <v>3</v>
      </c>
      <c r="F7" s="36">
        <v>1</v>
      </c>
      <c r="G7" s="36">
        <v>1</v>
      </c>
    </row>
    <row r="8" spans="1:7" x14ac:dyDescent="0.3">
      <c r="B8">
        <v>1</v>
      </c>
      <c r="C8" s="36">
        <v>13</v>
      </c>
      <c r="D8" s="36">
        <v>13</v>
      </c>
      <c r="E8" s="36">
        <v>3</v>
      </c>
      <c r="F8" s="36">
        <v>1</v>
      </c>
      <c r="G8" s="36">
        <v>0</v>
      </c>
    </row>
    <row r="9" spans="1:7" x14ac:dyDescent="0.3">
      <c r="A9">
        <v>4</v>
      </c>
      <c r="B9">
        <v>0</v>
      </c>
      <c r="C9" s="36">
        <v>13</v>
      </c>
      <c r="D9" s="36">
        <v>13</v>
      </c>
      <c r="E9" s="36">
        <v>3</v>
      </c>
      <c r="F9" s="36">
        <v>1</v>
      </c>
      <c r="G9" s="36">
        <v>1</v>
      </c>
    </row>
    <row r="10" spans="1:7" x14ac:dyDescent="0.3">
      <c r="B10">
        <v>1</v>
      </c>
      <c r="C10" s="36">
        <v>11</v>
      </c>
      <c r="D10" s="36">
        <v>11</v>
      </c>
      <c r="E10" s="36">
        <v>3</v>
      </c>
      <c r="F10" s="36">
        <v>1</v>
      </c>
      <c r="G10" s="36">
        <v>0</v>
      </c>
    </row>
    <row r="11" spans="1:7" x14ac:dyDescent="0.3">
      <c r="A11" t="s">
        <v>116</v>
      </c>
      <c r="C11" s="36">
        <v>82</v>
      </c>
      <c r="D11" s="36">
        <v>18</v>
      </c>
      <c r="E11" s="36">
        <v>18</v>
      </c>
      <c r="F11" s="36">
        <v>5.9999999999999982</v>
      </c>
      <c r="G11" s="36">
        <v>3</v>
      </c>
    </row>
    <row r="13" spans="1:7" x14ac:dyDescent="0.3">
      <c r="A13" s="34" t="s">
        <v>31</v>
      </c>
      <c r="B13" s="35">
        <v>1</v>
      </c>
    </row>
    <row r="15" spans="1:7" x14ac:dyDescent="0.3">
      <c r="A15" s="34" t="s">
        <v>121</v>
      </c>
      <c r="E15" s="34" t="s">
        <v>124</v>
      </c>
    </row>
    <row r="16" spans="1:7" x14ac:dyDescent="0.3">
      <c r="A16" s="34" t="s">
        <v>23</v>
      </c>
      <c r="B16" s="34" t="s">
        <v>24</v>
      </c>
      <c r="C16" t="s">
        <v>123</v>
      </c>
      <c r="E16" s="34" t="s">
        <v>23</v>
      </c>
      <c r="F16" s="34" t="s">
        <v>24</v>
      </c>
      <c r="G16" t="s">
        <v>123</v>
      </c>
    </row>
    <row r="17" spans="1:7" x14ac:dyDescent="0.3">
      <c r="A17">
        <v>2</v>
      </c>
      <c r="B17">
        <v>0</v>
      </c>
      <c r="C17" s="36">
        <v>1</v>
      </c>
      <c r="E17">
        <v>2</v>
      </c>
      <c r="F17">
        <v>0</v>
      </c>
      <c r="G17" s="36">
        <v>2</v>
      </c>
    </row>
    <row r="18" spans="1:7" x14ac:dyDescent="0.3">
      <c r="A18">
        <v>3</v>
      </c>
      <c r="B18">
        <v>0</v>
      </c>
      <c r="C18" s="36">
        <v>1</v>
      </c>
      <c r="E18">
        <v>3</v>
      </c>
      <c r="F18">
        <v>0</v>
      </c>
      <c r="G18" s="36">
        <v>2</v>
      </c>
    </row>
    <row r="19" spans="1:7" x14ac:dyDescent="0.3">
      <c r="A19">
        <v>4</v>
      </c>
      <c r="B19">
        <v>0</v>
      </c>
      <c r="C19" s="36">
        <v>1</v>
      </c>
      <c r="E19">
        <v>4</v>
      </c>
      <c r="F19">
        <v>0</v>
      </c>
      <c r="G19" s="36">
        <v>4</v>
      </c>
    </row>
    <row r="20" spans="1:7" x14ac:dyDescent="0.3">
      <c r="A20" t="s">
        <v>116</v>
      </c>
      <c r="C20" s="36">
        <v>3</v>
      </c>
      <c r="E20" t="s">
        <v>116</v>
      </c>
      <c r="G20" s="36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F7" sqref="F7:G7"/>
    </sheetView>
  </sheetViews>
  <sheetFormatPr baseColWidth="10" defaultColWidth="20.44140625" defaultRowHeight="14.25" customHeight="1" x14ac:dyDescent="0.2"/>
  <cols>
    <col min="1" max="1" width="6.44140625" style="11" customWidth="1"/>
    <col min="2" max="2" width="3.33203125" style="11" bestFit="1" customWidth="1"/>
    <col min="3" max="3" width="3.33203125" style="11" customWidth="1"/>
    <col min="4" max="4" width="5.6640625" style="11" bestFit="1" customWidth="1"/>
    <col min="5" max="5" width="9.88671875" style="11" customWidth="1"/>
    <col min="6" max="6" width="10" style="11" customWidth="1"/>
    <col min="7" max="7" width="8.6640625" style="11" customWidth="1"/>
    <col min="8" max="9" width="3.33203125" style="11" bestFit="1" customWidth="1"/>
    <col min="10" max="10" width="5.6640625" style="11" customWidth="1"/>
    <col min="11" max="11" width="7.88671875" style="11" bestFit="1" customWidth="1"/>
    <col min="12" max="12" width="3.33203125" style="11" customWidth="1"/>
    <col min="13" max="13" width="45.44140625" style="11" customWidth="1"/>
    <col min="14" max="16384" width="20.44140625" style="11"/>
  </cols>
  <sheetData>
    <row r="1" spans="1:13" ht="10.199999999999999" x14ac:dyDescent="0.2"/>
    <row r="2" spans="1:13" ht="14.4" x14ac:dyDescent="0.2">
      <c r="A2" s="64" t="str">
        <f>"PUNTOS DE CONTROL DE LA UNIDAD DE NEGOCIO ("&amp;A7&amp;" - "&amp;C7&amp;")"</f>
        <v>PUNTOS DE CONTROL DE LA UNIDAD DE NEGOCIO (L2 - Estival)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0.199999999999999" x14ac:dyDescent="0.2"/>
    <row r="4" spans="1:13" s="3" customFormat="1" ht="14.4" x14ac:dyDescent="0.3">
      <c r="A4" s="3" t="s">
        <v>17</v>
      </c>
    </row>
    <row r="5" spans="1:13" ht="10.199999999999999" x14ac:dyDescent="0.2"/>
    <row r="6" spans="1:13" ht="14.4" x14ac:dyDescent="0.3">
      <c r="A6" s="71" t="s">
        <v>18</v>
      </c>
      <c r="B6" s="72"/>
      <c r="C6" s="66" t="s">
        <v>19</v>
      </c>
      <c r="D6" s="66"/>
      <c r="E6" s="66"/>
      <c r="F6" s="65" t="s">
        <v>12</v>
      </c>
      <c r="G6" s="65" t="s">
        <v>20</v>
      </c>
      <c r="H6" s="66" t="s">
        <v>13</v>
      </c>
      <c r="I6" s="66"/>
      <c r="J6" s="66"/>
      <c r="K6" s="66"/>
      <c r="L6" s="66"/>
    </row>
    <row r="7" spans="1:13" ht="14.4" x14ac:dyDescent="0.3">
      <c r="A7" s="73" t="str">
        <f>+TAPA!D11</f>
        <v>L2</v>
      </c>
      <c r="B7" s="74"/>
      <c r="C7" s="75" t="str">
        <f>+TAPA!B16</f>
        <v>Estival</v>
      </c>
      <c r="D7" s="75"/>
      <c r="E7" s="75"/>
      <c r="F7" s="67">
        <f>+TAPA!C16</f>
        <v>44245</v>
      </c>
      <c r="G7" s="67"/>
      <c r="H7" s="68">
        <f>+TAPA!D16</f>
        <v>44255</v>
      </c>
      <c r="I7" s="69"/>
      <c r="J7" s="69"/>
      <c r="K7" s="69"/>
      <c r="L7" s="70"/>
    </row>
    <row r="8" spans="1:13" ht="10.199999999999999" x14ac:dyDescent="0.2"/>
    <row r="9" spans="1:13" s="3" customFormat="1" ht="14.4" x14ac:dyDescent="0.3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5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27" t="s">
        <v>65</v>
      </c>
    </row>
    <row r="12" spans="1:13" ht="10.199999999999999" x14ac:dyDescent="0.2">
      <c r="A12" s="16" t="s">
        <v>8</v>
      </c>
      <c r="B12" s="23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28" t="s">
        <v>48</v>
      </c>
    </row>
    <row r="13" spans="1:13" ht="10.199999999999999" x14ac:dyDescent="0.2">
      <c r="A13" s="16" t="s">
        <v>8</v>
      </c>
      <c r="B13" s="23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29" t="s">
        <v>49</v>
      </c>
    </row>
    <row r="14" spans="1:13" ht="10.199999999999999" x14ac:dyDescent="0.2">
      <c r="A14" s="16" t="s">
        <v>8</v>
      </c>
      <c r="B14" s="23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29" t="s">
        <v>50</v>
      </c>
    </row>
    <row r="15" spans="1:13" ht="10.199999999999999" x14ac:dyDescent="0.2">
      <c r="A15" s="16" t="s">
        <v>8</v>
      </c>
      <c r="B15" s="23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29" t="s">
        <v>51</v>
      </c>
    </row>
    <row r="16" spans="1:13" ht="10.199999999999999" x14ac:dyDescent="0.2">
      <c r="A16" s="16" t="s">
        <v>8</v>
      </c>
      <c r="B16" s="23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29" t="s">
        <v>52</v>
      </c>
    </row>
    <row r="17" spans="1:13" ht="10.199999999999999" x14ac:dyDescent="0.2">
      <c r="A17" s="16" t="s">
        <v>8</v>
      </c>
      <c r="B17" s="23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29" t="s">
        <v>53</v>
      </c>
    </row>
    <row r="18" spans="1:13" ht="10.199999999999999" x14ac:dyDescent="0.2">
      <c r="A18" s="16" t="s">
        <v>8</v>
      </c>
      <c r="B18" s="23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29" t="s">
        <v>54</v>
      </c>
    </row>
    <row r="19" spans="1:13" ht="10.199999999999999" x14ac:dyDescent="0.2">
      <c r="A19" s="16" t="s">
        <v>8</v>
      </c>
      <c r="B19" s="23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29" t="s">
        <v>55</v>
      </c>
    </row>
    <row r="20" spans="1:13" ht="10.199999999999999" x14ac:dyDescent="0.2">
      <c r="A20" s="16" t="s">
        <v>8</v>
      </c>
      <c r="B20" s="23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29" t="s">
        <v>56</v>
      </c>
    </row>
    <row r="21" spans="1:13" ht="10.199999999999999" x14ac:dyDescent="0.2">
      <c r="A21" s="16" t="s">
        <v>8</v>
      </c>
      <c r="B21" s="23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29" t="s">
        <v>57</v>
      </c>
    </row>
    <row r="22" spans="1:13" ht="10.199999999999999" x14ac:dyDescent="0.2">
      <c r="A22" s="16" t="s">
        <v>8</v>
      </c>
      <c r="B22" s="23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29" t="s">
        <v>58</v>
      </c>
    </row>
    <row r="23" spans="1:13" ht="10.199999999999999" x14ac:dyDescent="0.2">
      <c r="A23" s="16" t="s">
        <v>8</v>
      </c>
      <c r="B23" s="23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29" t="s">
        <v>59</v>
      </c>
    </row>
    <row r="24" spans="1:13" ht="10.199999999999999" x14ac:dyDescent="0.2">
      <c r="A24" s="16" t="s">
        <v>8</v>
      </c>
      <c r="B24" s="23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29" t="s">
        <v>60</v>
      </c>
    </row>
    <row r="25" spans="1:13" ht="10.199999999999999" x14ac:dyDescent="0.2">
      <c r="A25" s="16" t="s">
        <v>8</v>
      </c>
      <c r="B25" s="23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29" t="s">
        <v>66</v>
      </c>
    </row>
    <row r="26" spans="1:13" ht="10.199999999999999" x14ac:dyDescent="0.2">
      <c r="A26" s="16" t="s">
        <v>8</v>
      </c>
      <c r="B26" s="23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29" t="s">
        <v>61</v>
      </c>
    </row>
    <row r="27" spans="1:13" ht="10.199999999999999" x14ac:dyDescent="0.2">
      <c r="A27" s="16" t="s">
        <v>8</v>
      </c>
      <c r="B27" s="23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29" t="s">
        <v>62</v>
      </c>
    </row>
    <row r="28" spans="1:13" ht="10.199999999999999" x14ac:dyDescent="0.2">
      <c r="A28" s="16" t="s">
        <v>8</v>
      </c>
      <c r="B28" s="23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29" t="s">
        <v>63</v>
      </c>
    </row>
    <row r="29" spans="1:13" ht="10.199999999999999" x14ac:dyDescent="0.2">
      <c r="A29" s="16" t="s">
        <v>8</v>
      </c>
      <c r="B29" s="23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29" t="s">
        <v>64</v>
      </c>
    </row>
    <row r="30" spans="1:13" ht="10.199999999999999" x14ac:dyDescent="0.2">
      <c r="A30" s="16" t="s">
        <v>8</v>
      </c>
      <c r="B30" s="23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29" t="s">
        <v>64</v>
      </c>
    </row>
    <row r="31" spans="1:13" ht="10.199999999999999" x14ac:dyDescent="0.2">
      <c r="A31" s="16" t="s">
        <v>8</v>
      </c>
      <c r="B31" s="23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29" t="s">
        <v>112</v>
      </c>
    </row>
    <row r="32" spans="1:13" ht="10.199999999999999" x14ac:dyDescent="0.2">
      <c r="A32" s="16" t="s">
        <v>8</v>
      </c>
      <c r="B32" s="23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29" t="s">
        <v>67</v>
      </c>
    </row>
    <row r="33" spans="1:13" ht="10.199999999999999" x14ac:dyDescent="0.2">
      <c r="A33" s="16" t="s">
        <v>8</v>
      </c>
      <c r="B33" s="23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29" t="s">
        <v>68</v>
      </c>
    </row>
    <row r="34" spans="1:13" ht="10.199999999999999" x14ac:dyDescent="0.2">
      <c r="A34" s="16" t="s">
        <v>8</v>
      </c>
      <c r="B34" s="23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29" t="s">
        <v>69</v>
      </c>
    </row>
    <row r="35" spans="1:13" ht="10.199999999999999" x14ac:dyDescent="0.2">
      <c r="A35" s="16" t="s">
        <v>8</v>
      </c>
      <c r="B35" s="23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29" t="s">
        <v>58</v>
      </c>
    </row>
    <row r="36" spans="1:13" ht="10.199999999999999" x14ac:dyDescent="0.2">
      <c r="A36" s="16" t="s">
        <v>8</v>
      </c>
      <c r="B36" s="23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29" t="s">
        <v>70</v>
      </c>
    </row>
    <row r="37" spans="1:13" ht="10.199999999999999" x14ac:dyDescent="0.2">
      <c r="A37" s="16" t="s">
        <v>8</v>
      </c>
      <c r="B37" s="23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29" t="s">
        <v>53</v>
      </c>
    </row>
    <row r="38" spans="1:13" ht="10.199999999999999" x14ac:dyDescent="0.2">
      <c r="A38" s="16" t="s">
        <v>8</v>
      </c>
      <c r="B38" s="23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29" t="s">
        <v>54</v>
      </c>
    </row>
    <row r="39" spans="1:13" ht="10.199999999999999" x14ac:dyDescent="0.2">
      <c r="A39" s="16" t="s">
        <v>8</v>
      </c>
      <c r="B39" s="23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29" t="s">
        <v>55</v>
      </c>
    </row>
    <row r="40" spans="1:13" ht="10.199999999999999" x14ac:dyDescent="0.2">
      <c r="A40" s="16" t="s">
        <v>8</v>
      </c>
      <c r="B40" s="23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29" t="s">
        <v>52</v>
      </c>
    </row>
    <row r="41" spans="1:13" ht="10.199999999999999" x14ac:dyDescent="0.2">
      <c r="A41" s="16" t="s">
        <v>8</v>
      </c>
      <c r="B41" s="23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29" t="s">
        <v>50</v>
      </c>
    </row>
    <row r="42" spans="1:13" ht="10.199999999999999" x14ac:dyDescent="0.2">
      <c r="A42" s="16" t="s">
        <v>8</v>
      </c>
      <c r="B42" s="23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29" t="s">
        <v>48</v>
      </c>
    </row>
    <row r="43" spans="1:13" ht="10.199999999999999" x14ac:dyDescent="0.2">
      <c r="A43" s="16" t="s">
        <v>8</v>
      </c>
      <c r="B43" s="23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29" t="s">
        <v>71</v>
      </c>
    </row>
    <row r="44" spans="1:13" ht="10.199999999999999" x14ac:dyDescent="0.2">
      <c r="A44" s="16" t="s">
        <v>8</v>
      </c>
      <c r="B44" s="23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29" t="s">
        <v>72</v>
      </c>
    </row>
    <row r="45" spans="1:13" ht="10.199999999999999" x14ac:dyDescent="0.2">
      <c r="A45" s="16" t="s">
        <v>8</v>
      </c>
      <c r="B45" s="23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29" t="s">
        <v>73</v>
      </c>
    </row>
    <row r="46" spans="1:13" ht="10.199999999999999" x14ac:dyDescent="0.2">
      <c r="A46" s="16" t="s">
        <v>8</v>
      </c>
      <c r="B46" s="23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29" t="s">
        <v>74</v>
      </c>
    </row>
    <row r="47" spans="1:13" ht="10.199999999999999" x14ac:dyDescent="0.2">
      <c r="A47" s="16" t="s">
        <v>8</v>
      </c>
      <c r="B47" s="23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29" t="s">
        <v>75</v>
      </c>
    </row>
    <row r="48" spans="1:13" ht="10.199999999999999" x14ac:dyDescent="0.2">
      <c r="A48" s="16" t="s">
        <v>8</v>
      </c>
      <c r="B48" s="23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29" t="s">
        <v>76</v>
      </c>
    </row>
    <row r="49" spans="1:13" ht="10.199999999999999" x14ac:dyDescent="0.2">
      <c r="A49" s="16" t="s">
        <v>8</v>
      </c>
      <c r="B49" s="23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29" t="s">
        <v>77</v>
      </c>
    </row>
    <row r="50" spans="1:13" ht="10.199999999999999" x14ac:dyDescent="0.2">
      <c r="A50" s="16" t="s">
        <v>8</v>
      </c>
      <c r="B50" s="23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29" t="s">
        <v>78</v>
      </c>
    </row>
    <row r="51" spans="1:13" ht="10.199999999999999" x14ac:dyDescent="0.2">
      <c r="A51" s="16" t="s">
        <v>8</v>
      </c>
      <c r="B51" s="23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29" t="s">
        <v>79</v>
      </c>
    </row>
    <row r="52" spans="1:13" ht="10.199999999999999" x14ac:dyDescent="0.2">
      <c r="A52" s="24" t="s">
        <v>8</v>
      </c>
      <c r="B52" s="31">
        <v>3</v>
      </c>
      <c r="C52" s="24">
        <v>0</v>
      </c>
      <c r="D52" s="24">
        <v>10</v>
      </c>
      <c r="E52" s="17">
        <v>-73.769925999999998</v>
      </c>
      <c r="F52" s="17">
        <v>-42.469785999999999</v>
      </c>
      <c r="G52" s="18">
        <v>4034.39208984375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9" t="s">
        <v>80</v>
      </c>
    </row>
    <row r="53" spans="1:13" ht="10.199999999999999" x14ac:dyDescent="0.2">
      <c r="A53" s="24" t="s">
        <v>8</v>
      </c>
      <c r="B53" s="31">
        <v>3</v>
      </c>
      <c r="C53" s="24">
        <v>0</v>
      </c>
      <c r="D53" s="24">
        <v>11</v>
      </c>
      <c r="E53" s="17">
        <v>-73.764060999999998</v>
      </c>
      <c r="F53" s="17">
        <v>-42.472596000000003</v>
      </c>
      <c r="G53" s="18">
        <v>4799.111328125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29" t="s">
        <v>81</v>
      </c>
    </row>
    <row r="54" spans="1:13" ht="10.199999999999999" x14ac:dyDescent="0.2">
      <c r="A54" s="24" t="s">
        <v>8</v>
      </c>
      <c r="B54" s="31">
        <v>3</v>
      </c>
      <c r="C54" s="24">
        <v>0</v>
      </c>
      <c r="D54" s="24">
        <v>12</v>
      </c>
      <c r="E54" s="17">
        <v>-73.765302000000005</v>
      </c>
      <c r="F54" s="17">
        <v>-42.475760000000001</v>
      </c>
      <c r="G54" s="18">
        <v>5180.95556640625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9" t="s">
        <v>82</v>
      </c>
    </row>
    <row r="55" spans="1:13" ht="10.199999999999999" x14ac:dyDescent="0.2">
      <c r="A55" s="24" t="s">
        <v>8</v>
      </c>
      <c r="B55" s="31">
        <v>3</v>
      </c>
      <c r="C55" s="24">
        <v>0</v>
      </c>
      <c r="D55" s="24">
        <v>13</v>
      </c>
      <c r="E55" s="17">
        <v>-73.765137999999993</v>
      </c>
      <c r="F55" s="17">
        <v>-42.48227</v>
      </c>
      <c r="G55" s="18">
        <v>5904.29052734375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29" t="s">
        <v>60</v>
      </c>
    </row>
    <row r="56" spans="1:13" ht="10.199999999999999" x14ac:dyDescent="0.2">
      <c r="A56" s="24" t="s">
        <v>8</v>
      </c>
      <c r="B56" s="31">
        <v>3</v>
      </c>
      <c r="C56" s="24">
        <v>0</v>
      </c>
      <c r="D56" s="24">
        <v>14</v>
      </c>
      <c r="E56" s="17">
        <v>-73.764471</v>
      </c>
      <c r="F56" s="17">
        <v>-42.484121999999999</v>
      </c>
      <c r="G56" s="18">
        <v>6164.27978515625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29" t="s">
        <v>83</v>
      </c>
    </row>
    <row r="57" spans="1:13" ht="10.199999999999999" x14ac:dyDescent="0.2">
      <c r="A57" s="24" t="s">
        <v>8</v>
      </c>
      <c r="B57" s="31">
        <v>3</v>
      </c>
      <c r="C57" s="24">
        <v>1</v>
      </c>
      <c r="D57" s="24">
        <v>1</v>
      </c>
      <c r="E57" s="17">
        <v>-73.763450000000006</v>
      </c>
      <c r="F57" s="17">
        <v>-42.483195000000002</v>
      </c>
      <c r="G57" s="18">
        <v>101.53054046630859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29" t="s">
        <v>84</v>
      </c>
    </row>
    <row r="58" spans="1:13" ht="10.199999999999999" x14ac:dyDescent="0.2">
      <c r="A58" s="24" t="s">
        <v>8</v>
      </c>
      <c r="B58" s="31">
        <v>3</v>
      </c>
      <c r="C58" s="24">
        <v>1</v>
      </c>
      <c r="D58" s="24">
        <v>2</v>
      </c>
      <c r="E58" s="17">
        <v>-73.763572999999994</v>
      </c>
      <c r="F58" s="17">
        <v>-42.479284</v>
      </c>
      <c r="G58" s="18">
        <v>536.10858154296875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29" t="s">
        <v>111</v>
      </c>
    </row>
    <row r="59" spans="1:13" ht="10.199999999999999" x14ac:dyDescent="0.2">
      <c r="A59" s="16" t="s">
        <v>8</v>
      </c>
      <c r="B59" s="23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29" t="s">
        <v>85</v>
      </c>
    </row>
    <row r="60" spans="1:13" ht="10.199999999999999" x14ac:dyDescent="0.2">
      <c r="A60" s="16" t="s">
        <v>8</v>
      </c>
      <c r="B60" s="23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29" t="s">
        <v>86</v>
      </c>
    </row>
    <row r="61" spans="1:13" ht="10.199999999999999" x14ac:dyDescent="0.2">
      <c r="A61" s="16" t="s">
        <v>8</v>
      </c>
      <c r="B61" s="23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29" t="s">
        <v>87</v>
      </c>
    </row>
    <row r="62" spans="1:13" ht="10.199999999999999" x14ac:dyDescent="0.2">
      <c r="A62" s="16" t="s">
        <v>8</v>
      </c>
      <c r="B62" s="23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29" t="s">
        <v>80</v>
      </c>
    </row>
    <row r="63" spans="1:13" ht="10.199999999999999" x14ac:dyDescent="0.2">
      <c r="A63" s="16" t="s">
        <v>8</v>
      </c>
      <c r="B63" s="23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29" t="s">
        <v>88</v>
      </c>
    </row>
    <row r="64" spans="1:13" ht="10.199999999999999" x14ac:dyDescent="0.2">
      <c r="A64" s="16" t="s">
        <v>8</v>
      </c>
      <c r="B64" s="23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29" t="s">
        <v>77</v>
      </c>
    </row>
    <row r="65" spans="1:13" ht="10.199999999999999" x14ac:dyDescent="0.2">
      <c r="A65" s="16" t="s">
        <v>8</v>
      </c>
      <c r="B65" s="23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29" t="s">
        <v>89</v>
      </c>
    </row>
    <row r="66" spans="1:13" ht="10.199999999999999" x14ac:dyDescent="0.2">
      <c r="A66" s="16" t="s">
        <v>8</v>
      </c>
      <c r="B66" s="23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29" t="s">
        <v>74</v>
      </c>
    </row>
    <row r="67" spans="1:13" ht="10.199999999999999" x14ac:dyDescent="0.2">
      <c r="A67" s="16" t="s">
        <v>8</v>
      </c>
      <c r="B67" s="23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29" t="s">
        <v>73</v>
      </c>
    </row>
    <row r="68" spans="1:13" ht="10.199999999999999" x14ac:dyDescent="0.2">
      <c r="A68" s="16" t="s">
        <v>8</v>
      </c>
      <c r="B68" s="23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29" t="s">
        <v>72</v>
      </c>
    </row>
    <row r="69" spans="1:13" ht="10.199999999999999" x14ac:dyDescent="0.2">
      <c r="A69" s="16" t="s">
        <v>8</v>
      </c>
      <c r="B69" s="23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29" t="s">
        <v>71</v>
      </c>
    </row>
    <row r="70" spans="1:13" ht="10.199999999999999" x14ac:dyDescent="0.2">
      <c r="A70" s="16" t="s">
        <v>8</v>
      </c>
      <c r="B70" s="23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29" t="s">
        <v>90</v>
      </c>
    </row>
    <row r="71" spans="1:13" ht="10.199999999999999" x14ac:dyDescent="0.2">
      <c r="A71" s="16" t="s">
        <v>8</v>
      </c>
      <c r="B71" s="23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29" t="s">
        <v>91</v>
      </c>
    </row>
    <row r="72" spans="1:13" ht="10.199999999999999" x14ac:dyDescent="0.2">
      <c r="A72" s="16" t="s">
        <v>8</v>
      </c>
      <c r="B72" s="23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29" t="s">
        <v>92</v>
      </c>
    </row>
    <row r="73" spans="1:13" ht="10.199999999999999" x14ac:dyDescent="0.2">
      <c r="A73" s="16" t="s">
        <v>8</v>
      </c>
      <c r="B73" s="23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29" t="s">
        <v>93</v>
      </c>
    </row>
    <row r="74" spans="1:13" ht="10.199999999999999" x14ac:dyDescent="0.2">
      <c r="A74" s="16" t="s">
        <v>8</v>
      </c>
      <c r="B74" s="23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29" t="s">
        <v>58</v>
      </c>
    </row>
    <row r="75" spans="1:13" ht="10.199999999999999" x14ac:dyDescent="0.2">
      <c r="A75" s="16" t="s">
        <v>8</v>
      </c>
      <c r="B75" s="23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29" t="s">
        <v>94</v>
      </c>
    </row>
    <row r="76" spans="1:13" ht="10.199999999999999" x14ac:dyDescent="0.2">
      <c r="A76" s="16" t="s">
        <v>8</v>
      </c>
      <c r="B76" s="23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29" t="s">
        <v>95</v>
      </c>
    </row>
    <row r="77" spans="1:13" ht="10.199999999999999" x14ac:dyDescent="0.2">
      <c r="A77" s="16" t="s">
        <v>8</v>
      </c>
      <c r="B77" s="23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29" t="s">
        <v>96</v>
      </c>
    </row>
    <row r="78" spans="1:13" ht="10.199999999999999" x14ac:dyDescent="0.2">
      <c r="A78" s="16" t="s">
        <v>8</v>
      </c>
      <c r="B78" s="23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29" t="s">
        <v>97</v>
      </c>
    </row>
    <row r="79" spans="1:13" ht="10.199999999999999" x14ac:dyDescent="0.2">
      <c r="A79" s="16" t="s">
        <v>8</v>
      </c>
      <c r="B79" s="23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29" t="s">
        <v>98</v>
      </c>
    </row>
    <row r="80" spans="1:13" ht="10.199999999999999" x14ac:dyDescent="0.2">
      <c r="A80" s="16" t="s">
        <v>8</v>
      </c>
      <c r="B80" s="23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29" t="s">
        <v>99</v>
      </c>
    </row>
    <row r="81" spans="1:13" ht="10.199999999999999" x14ac:dyDescent="0.2">
      <c r="A81" s="16" t="s">
        <v>8</v>
      </c>
      <c r="B81" s="23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29" t="s">
        <v>100</v>
      </c>
    </row>
    <row r="82" spans="1:13" ht="10.199999999999999" x14ac:dyDescent="0.2">
      <c r="A82" s="16" t="s">
        <v>8</v>
      </c>
      <c r="B82" s="23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29" t="s">
        <v>101</v>
      </c>
    </row>
    <row r="83" spans="1:13" ht="10.199999999999999" x14ac:dyDescent="0.2">
      <c r="A83" s="16" t="s">
        <v>8</v>
      </c>
      <c r="B83" s="23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29" t="s">
        <v>102</v>
      </c>
    </row>
    <row r="84" spans="1:13" ht="10.199999999999999" x14ac:dyDescent="0.2">
      <c r="A84" s="16" t="s">
        <v>8</v>
      </c>
      <c r="B84" s="23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29" t="s">
        <v>103</v>
      </c>
    </row>
    <row r="85" spans="1:13" ht="10.199999999999999" x14ac:dyDescent="0.2">
      <c r="A85" s="16" t="s">
        <v>8</v>
      </c>
      <c r="B85" s="23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29" t="s">
        <v>104</v>
      </c>
    </row>
    <row r="86" spans="1:13" ht="10.199999999999999" x14ac:dyDescent="0.2">
      <c r="A86" s="16" t="s">
        <v>8</v>
      </c>
      <c r="B86" s="23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29" t="s">
        <v>105</v>
      </c>
    </row>
    <row r="87" spans="1:13" ht="10.199999999999999" x14ac:dyDescent="0.2">
      <c r="A87" s="16" t="s">
        <v>8</v>
      </c>
      <c r="B87" s="23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29" t="s">
        <v>106</v>
      </c>
    </row>
    <row r="88" spans="1:13" ht="10.199999999999999" x14ac:dyDescent="0.2">
      <c r="A88" s="16" t="s">
        <v>8</v>
      </c>
      <c r="B88" s="23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29" t="s">
        <v>107</v>
      </c>
    </row>
    <row r="89" spans="1:13" ht="10.199999999999999" x14ac:dyDescent="0.2">
      <c r="A89" s="16" t="s">
        <v>8</v>
      </c>
      <c r="B89" s="23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29" t="s">
        <v>108</v>
      </c>
    </row>
    <row r="90" spans="1:13" ht="10.199999999999999" x14ac:dyDescent="0.2">
      <c r="A90" s="16" t="s">
        <v>8</v>
      </c>
      <c r="B90" s="23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29" t="s">
        <v>109</v>
      </c>
    </row>
    <row r="91" spans="1:13" ht="10.199999999999999" x14ac:dyDescent="0.2">
      <c r="A91" s="16" t="s">
        <v>8</v>
      </c>
      <c r="B91" s="23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29" t="s">
        <v>110</v>
      </c>
    </row>
    <row r="92" spans="1:13" ht="10.199999999999999" x14ac:dyDescent="0.2">
      <c r="A92" s="16" t="s">
        <v>8</v>
      </c>
      <c r="B92" s="23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29" t="s">
        <v>92</v>
      </c>
    </row>
    <row r="93" spans="1:13" ht="10.199999999999999" x14ac:dyDescent="0.2">
      <c r="A93" s="16" t="s">
        <v>8</v>
      </c>
      <c r="B93" s="23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0" t="s">
        <v>90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35"/>
  <sheetViews>
    <sheetView tabSelected="1" topLeftCell="A8" zoomScale="80" zoomScaleNormal="80" workbookViewId="0">
      <selection activeCell="I20" sqref="I20"/>
    </sheetView>
  </sheetViews>
  <sheetFormatPr baseColWidth="10" defaultRowHeight="14.4" x14ac:dyDescent="0.3"/>
  <cols>
    <col min="1" max="1" width="6.33203125" style="20" customWidth="1"/>
    <col min="2" max="2" width="9.44140625" style="20" customWidth="1"/>
    <col min="3" max="3" width="9" style="20" customWidth="1"/>
    <col min="4" max="4" width="15.44140625" style="20" customWidth="1"/>
    <col min="5" max="5" width="21.44140625" style="20" bestFit="1" customWidth="1"/>
    <col min="6" max="7" width="16.33203125" style="20" customWidth="1"/>
    <col min="8" max="8" width="12" style="20" customWidth="1"/>
    <col min="9" max="9" width="36.109375" bestFit="1" customWidth="1"/>
    <col min="10" max="10" width="6.109375" bestFit="1" customWidth="1"/>
  </cols>
  <sheetData>
    <row r="2" spans="1:8" x14ac:dyDescent="0.3">
      <c r="A2" s="64" t="str">
        <f>"HORAS DE PASADA PROGRAMADA DE LA UNIDAD DE NEGOCIO ("&amp;A7&amp;" - "&amp;C7&amp;")"</f>
        <v>HORAS DE PASADA PROGRAMADA DE LA UNIDAD DE NEGOCIO (L2 - Estival)</v>
      </c>
      <c r="B2" s="64"/>
      <c r="C2" s="64"/>
      <c r="D2" s="64"/>
      <c r="E2" s="64"/>
      <c r="F2" s="64"/>
      <c r="G2" s="64"/>
      <c r="H2" s="64"/>
    </row>
    <row r="4" spans="1:8" s="3" customFormat="1" x14ac:dyDescent="0.3">
      <c r="A4" s="3" t="s">
        <v>17</v>
      </c>
    </row>
    <row r="6" spans="1:8" x14ac:dyDescent="0.3">
      <c r="A6" s="71" t="s">
        <v>18</v>
      </c>
      <c r="B6" s="72"/>
      <c r="C6" s="71" t="s">
        <v>19</v>
      </c>
      <c r="D6" s="76"/>
      <c r="E6" s="13" t="s">
        <v>12</v>
      </c>
      <c r="F6" s="13" t="s">
        <v>13</v>
      </c>
    </row>
    <row r="7" spans="1:8" x14ac:dyDescent="0.3">
      <c r="A7" s="73" t="str">
        <f>+TAPA!D11</f>
        <v>L2</v>
      </c>
      <c r="B7" s="74"/>
      <c r="C7" s="73" t="str">
        <f>+TAPA!B16</f>
        <v>Estival</v>
      </c>
      <c r="D7" s="77"/>
      <c r="E7" s="21">
        <f>+TAPA!C16</f>
        <v>44245</v>
      </c>
      <c r="F7" s="21">
        <f>+TAPA!D16</f>
        <v>44255</v>
      </c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8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40" t="s">
        <v>38</v>
      </c>
      <c r="H11" s="40" t="s">
        <v>39</v>
      </c>
    </row>
    <row r="12" spans="1:8" x14ac:dyDescent="0.3">
      <c r="A12" s="37" t="s">
        <v>8</v>
      </c>
      <c r="B12" s="22">
        <v>2</v>
      </c>
      <c r="C12" s="22">
        <v>0</v>
      </c>
      <c r="D12" s="22">
        <v>1</v>
      </c>
      <c r="E12" s="49" t="s">
        <v>40</v>
      </c>
      <c r="F12" s="49" t="s">
        <v>115</v>
      </c>
      <c r="G12" s="49" t="s">
        <v>135</v>
      </c>
      <c r="H12" s="22" t="s">
        <v>41</v>
      </c>
    </row>
    <row r="13" spans="1:8" x14ac:dyDescent="0.3">
      <c r="A13" s="37" t="s">
        <v>8</v>
      </c>
      <c r="B13" s="22">
        <v>2</v>
      </c>
      <c r="C13" s="22">
        <v>0</v>
      </c>
      <c r="D13" s="22">
        <v>1</v>
      </c>
      <c r="E13" s="49" t="s">
        <v>40</v>
      </c>
      <c r="F13" s="49" t="s">
        <v>137</v>
      </c>
      <c r="G13" s="49" t="s">
        <v>40</v>
      </c>
      <c r="H13" s="22" t="s">
        <v>41</v>
      </c>
    </row>
    <row r="14" spans="1:8" x14ac:dyDescent="0.3">
      <c r="A14" s="37" t="s">
        <v>8</v>
      </c>
      <c r="B14" s="22">
        <v>2</v>
      </c>
      <c r="C14" s="22">
        <v>0</v>
      </c>
      <c r="D14" s="22">
        <v>1</v>
      </c>
      <c r="E14" s="49" t="s">
        <v>40</v>
      </c>
      <c r="F14" s="49" t="s">
        <v>130</v>
      </c>
      <c r="G14" s="49" t="s">
        <v>40</v>
      </c>
      <c r="H14" s="22" t="s">
        <v>43</v>
      </c>
    </row>
    <row r="15" spans="1:8" x14ac:dyDescent="0.3">
      <c r="A15" s="37" t="s">
        <v>8</v>
      </c>
      <c r="B15" s="22">
        <v>2</v>
      </c>
      <c r="C15" s="22">
        <v>0</v>
      </c>
      <c r="D15" s="22">
        <v>1</v>
      </c>
      <c r="E15" s="49" t="s">
        <v>40</v>
      </c>
      <c r="F15" s="50" t="s">
        <v>140</v>
      </c>
      <c r="G15" s="49" t="s">
        <v>40</v>
      </c>
      <c r="H15" s="22" t="s">
        <v>43</v>
      </c>
    </row>
    <row r="16" spans="1:8" x14ac:dyDescent="0.3">
      <c r="A16" s="37" t="s">
        <v>8</v>
      </c>
      <c r="B16" s="22">
        <v>2</v>
      </c>
      <c r="C16" s="22">
        <v>0</v>
      </c>
      <c r="D16" s="22">
        <v>1</v>
      </c>
      <c r="E16" s="49" t="s">
        <v>40</v>
      </c>
      <c r="F16" s="49" t="s">
        <v>131</v>
      </c>
      <c r="G16" s="49" t="s">
        <v>40</v>
      </c>
      <c r="H16" s="22" t="s">
        <v>133</v>
      </c>
    </row>
    <row r="17" spans="1:8" x14ac:dyDescent="0.3">
      <c r="A17" s="37" t="s">
        <v>8</v>
      </c>
      <c r="B17" s="22">
        <v>2</v>
      </c>
      <c r="C17" s="22">
        <v>0</v>
      </c>
      <c r="D17" s="22">
        <v>1</v>
      </c>
      <c r="E17" s="49" t="s">
        <v>40</v>
      </c>
      <c r="F17" s="49" t="s">
        <v>132</v>
      </c>
      <c r="G17" s="49" t="s">
        <v>40</v>
      </c>
      <c r="H17" s="22" t="s">
        <v>133</v>
      </c>
    </row>
    <row r="18" spans="1:8" x14ac:dyDescent="0.3">
      <c r="A18" s="37" t="s">
        <v>8</v>
      </c>
      <c r="B18" s="22">
        <v>3</v>
      </c>
      <c r="C18" s="22">
        <v>0</v>
      </c>
      <c r="D18" s="22">
        <v>1</v>
      </c>
      <c r="E18" s="49" t="s">
        <v>40</v>
      </c>
      <c r="F18" s="49" t="s">
        <v>42</v>
      </c>
      <c r="G18" s="49" t="s">
        <v>40</v>
      </c>
      <c r="H18" s="22" t="s">
        <v>41</v>
      </c>
    </row>
    <row r="19" spans="1:8" x14ac:dyDescent="0.3">
      <c r="A19" s="37" t="s">
        <v>8</v>
      </c>
      <c r="B19" s="22">
        <v>3</v>
      </c>
      <c r="C19" s="22">
        <v>0</v>
      </c>
      <c r="D19" s="22">
        <v>1</v>
      </c>
      <c r="E19" s="49" t="s">
        <v>40</v>
      </c>
      <c r="F19" s="49" t="s">
        <v>125</v>
      </c>
      <c r="G19" s="49" t="s">
        <v>40</v>
      </c>
      <c r="H19" s="22" t="s">
        <v>41</v>
      </c>
    </row>
    <row r="20" spans="1:8" x14ac:dyDescent="0.3">
      <c r="A20" s="37" t="s">
        <v>8</v>
      </c>
      <c r="B20" s="22">
        <v>3</v>
      </c>
      <c r="C20" s="22">
        <v>0</v>
      </c>
      <c r="D20" s="22">
        <v>1</v>
      </c>
      <c r="E20" s="49" t="s">
        <v>40</v>
      </c>
      <c r="F20" s="49" t="s">
        <v>126</v>
      </c>
      <c r="G20" s="49" t="s">
        <v>40</v>
      </c>
      <c r="H20" s="22" t="s">
        <v>41</v>
      </c>
    </row>
    <row r="21" spans="1:8" x14ac:dyDescent="0.3">
      <c r="A21" s="37" t="s">
        <v>8</v>
      </c>
      <c r="B21" s="22">
        <v>3</v>
      </c>
      <c r="C21" s="22">
        <v>0</v>
      </c>
      <c r="D21" s="22">
        <v>1</v>
      </c>
      <c r="E21" s="49" t="s">
        <v>40</v>
      </c>
      <c r="F21" s="49" t="s">
        <v>127</v>
      </c>
      <c r="G21" s="49" t="s">
        <v>40</v>
      </c>
      <c r="H21" s="22" t="s">
        <v>41</v>
      </c>
    </row>
    <row r="22" spans="1:8" x14ac:dyDescent="0.3">
      <c r="A22" s="37" t="s">
        <v>8</v>
      </c>
      <c r="B22" s="22">
        <v>3</v>
      </c>
      <c r="C22" s="22">
        <v>0</v>
      </c>
      <c r="D22" s="22">
        <v>1</v>
      </c>
      <c r="E22" s="49" t="s">
        <v>40</v>
      </c>
      <c r="F22" s="49" t="s">
        <v>128</v>
      </c>
      <c r="G22" s="49" t="s">
        <v>40</v>
      </c>
      <c r="H22" s="22" t="s">
        <v>41</v>
      </c>
    </row>
    <row r="23" spans="1:8" x14ac:dyDescent="0.3">
      <c r="A23" s="37" t="s">
        <v>8</v>
      </c>
      <c r="B23" s="22">
        <v>3</v>
      </c>
      <c r="C23" s="22">
        <v>0</v>
      </c>
      <c r="D23" s="22">
        <v>1</v>
      </c>
      <c r="E23" s="49" t="s">
        <v>40</v>
      </c>
      <c r="F23" s="49" t="s">
        <v>44</v>
      </c>
      <c r="G23" s="49" t="s">
        <v>40</v>
      </c>
      <c r="H23" s="22" t="s">
        <v>41</v>
      </c>
    </row>
    <row r="24" spans="1:8" x14ac:dyDescent="0.3">
      <c r="A24" s="37" t="s">
        <v>8</v>
      </c>
      <c r="B24" s="22">
        <v>4</v>
      </c>
      <c r="C24" s="22">
        <v>0</v>
      </c>
      <c r="D24" s="22">
        <v>1</v>
      </c>
      <c r="E24" s="49" t="s">
        <v>40</v>
      </c>
      <c r="F24" s="51" t="s">
        <v>141</v>
      </c>
      <c r="G24" s="49" t="s">
        <v>40</v>
      </c>
      <c r="H24" s="22" t="s">
        <v>41</v>
      </c>
    </row>
    <row r="25" spans="1:8" x14ac:dyDescent="0.3">
      <c r="A25" s="37" t="s">
        <v>8</v>
      </c>
      <c r="B25" s="22">
        <v>4</v>
      </c>
      <c r="C25" s="22">
        <v>0</v>
      </c>
      <c r="D25" s="22">
        <v>1</v>
      </c>
      <c r="E25" s="49" t="s">
        <v>40</v>
      </c>
      <c r="F25" s="49" t="s">
        <v>45</v>
      </c>
      <c r="G25" s="49" t="s">
        <v>40</v>
      </c>
      <c r="H25" s="22" t="s">
        <v>41</v>
      </c>
    </row>
    <row r="26" spans="1:8" x14ac:dyDescent="0.3">
      <c r="A26" s="43" t="s">
        <v>8</v>
      </c>
      <c r="B26" s="44">
        <v>4</v>
      </c>
      <c r="C26" s="44">
        <v>0</v>
      </c>
      <c r="D26" s="44">
        <v>1</v>
      </c>
      <c r="E26" s="49" t="s">
        <v>40</v>
      </c>
      <c r="F26" s="49" t="s">
        <v>136</v>
      </c>
      <c r="G26" s="49" t="s">
        <v>40</v>
      </c>
      <c r="H26" s="44" t="s">
        <v>41</v>
      </c>
    </row>
    <row r="27" spans="1:8" x14ac:dyDescent="0.3">
      <c r="A27" s="37" t="s">
        <v>8</v>
      </c>
      <c r="B27" s="22">
        <v>4</v>
      </c>
      <c r="C27" s="22">
        <v>0</v>
      </c>
      <c r="D27" s="22">
        <v>1</v>
      </c>
      <c r="E27" s="49" t="s">
        <v>40</v>
      </c>
      <c r="F27" s="49" t="s">
        <v>114</v>
      </c>
      <c r="G27" s="49" t="s">
        <v>40</v>
      </c>
      <c r="H27" s="22" t="s">
        <v>41</v>
      </c>
    </row>
    <row r="28" spans="1:8" x14ac:dyDescent="0.3">
      <c r="A28" s="37" t="s">
        <v>8</v>
      </c>
      <c r="B28" s="22">
        <v>4</v>
      </c>
      <c r="C28" s="22">
        <v>0</v>
      </c>
      <c r="D28" s="22">
        <v>1</v>
      </c>
      <c r="E28" s="49" t="s">
        <v>40</v>
      </c>
      <c r="F28" s="49" t="s">
        <v>46</v>
      </c>
      <c r="G28" s="49" t="s">
        <v>40</v>
      </c>
      <c r="H28" s="22" t="s">
        <v>43</v>
      </c>
    </row>
    <row r="29" spans="1:8" x14ac:dyDescent="0.3">
      <c r="A29" s="41" t="s">
        <v>8</v>
      </c>
      <c r="B29" s="42">
        <v>4</v>
      </c>
      <c r="C29" s="42">
        <v>0</v>
      </c>
      <c r="D29" s="42">
        <v>1</v>
      </c>
      <c r="E29" s="49" t="s">
        <v>40</v>
      </c>
      <c r="F29" s="49" t="s">
        <v>129</v>
      </c>
      <c r="G29" s="49" t="s">
        <v>40</v>
      </c>
      <c r="H29" s="42" t="s">
        <v>43</v>
      </c>
    </row>
    <row r="30" spans="1:8" x14ac:dyDescent="0.3">
      <c r="A30" s="43" t="s">
        <v>8</v>
      </c>
      <c r="B30" s="44">
        <v>4</v>
      </c>
      <c r="C30" s="44">
        <v>0</v>
      </c>
      <c r="D30" s="44">
        <v>1</v>
      </c>
      <c r="E30" s="49" t="s">
        <v>40</v>
      </c>
      <c r="F30" s="49" t="s">
        <v>134</v>
      </c>
      <c r="G30" s="49" t="s">
        <v>40</v>
      </c>
      <c r="H30" s="22" t="s">
        <v>133</v>
      </c>
    </row>
    <row r="31" spans="1:8" x14ac:dyDescent="0.3">
      <c r="A31" s="45" t="s">
        <v>8</v>
      </c>
      <c r="B31" s="46">
        <v>4</v>
      </c>
      <c r="C31" s="46">
        <v>0</v>
      </c>
      <c r="D31" s="46">
        <v>1</v>
      </c>
      <c r="E31" s="49" t="s">
        <v>40</v>
      </c>
      <c r="F31" s="49" t="s">
        <v>129</v>
      </c>
      <c r="G31" s="49" t="s">
        <v>40</v>
      </c>
      <c r="H31" s="42" t="s">
        <v>133</v>
      </c>
    </row>
    <row r="35" spans="6:6" x14ac:dyDescent="0.3">
      <c r="F35" s="48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8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2020-12-29T15:37:51Z</cp:lastPrinted>
  <dcterms:created xsi:type="dcterms:W3CDTF">2016-02-04T18:46:24Z</dcterms:created>
  <dcterms:modified xsi:type="dcterms:W3CDTF">2021-02-17T15:37:32Z</dcterms:modified>
</cp:coreProperties>
</file>